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Одновременно предоставляемые\"/>
    </mc:Choice>
  </mc:AlternateContent>
  <bookViews>
    <workbookView xWindow="0" yWindow="0" windowWidth="28170" windowHeight="11250"/>
  </bookViews>
  <sheets>
    <sheet name="Лист1" sheetId="2" r:id="rId1"/>
  </sheets>
  <externalReferences>
    <externalReference r:id="rId2"/>
  </externalReferences>
  <definedNames>
    <definedName name="А4">'[1]УКС по состоянию на 01.05.2010'!#REF!</definedName>
  </definedNames>
  <calcPr calcId="162913"/>
</workbook>
</file>

<file path=xl/calcChain.xml><?xml version="1.0" encoding="utf-8"?>
<calcChain xmlns="http://schemas.openxmlformats.org/spreadsheetml/2006/main">
  <c r="I29" i="2" l="1"/>
  <c r="I8" i="2"/>
  <c r="J8" i="2"/>
  <c r="I9" i="2"/>
  <c r="J9" i="2"/>
  <c r="I10" i="2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J7" i="2"/>
  <c r="I7" i="2"/>
  <c r="E29" i="2"/>
  <c r="F29" i="2"/>
  <c r="G29" i="2"/>
  <c r="H29" i="2"/>
  <c r="D29" i="2"/>
  <c r="J29" i="2" l="1"/>
</calcChain>
</file>

<file path=xl/sharedStrings.xml><?xml version="1.0" encoding="utf-8"?>
<sst xmlns="http://schemas.openxmlformats.org/spreadsheetml/2006/main" count="79" uniqueCount="78">
  <si>
    <t>КЦСР</t>
  </si>
  <si>
    <t>0100000000</t>
  </si>
  <si>
    <t>0200000000</t>
  </si>
  <si>
    <t>0300000000</t>
  </si>
  <si>
    <t>0400000000</t>
  </si>
  <si>
    <t>0800000000</t>
  </si>
  <si>
    <t>0500000000</t>
  </si>
  <si>
    <t>0600000000</t>
  </si>
  <si>
    <t>0700000000</t>
  </si>
  <si>
    <t>1000000000</t>
  </si>
  <si>
    <t>1100000000</t>
  </si>
  <si>
    <t>1200000000</t>
  </si>
  <si>
    <t>1300000000</t>
  </si>
  <si>
    <t>1400000000</t>
  </si>
  <si>
    <t>1500000000</t>
  </si>
  <si>
    <t>1600000000</t>
  </si>
  <si>
    <t>1700000000</t>
  </si>
  <si>
    <t>1800000000</t>
  </si>
  <si>
    <t>1900000000</t>
  </si>
  <si>
    <t>2000000000</t>
  </si>
  <si>
    <t>2100000000</t>
  </si>
  <si>
    <t>Муниципальная программа «Развитие образования Белоярского района на 2019 – 2024 годы»</t>
  </si>
  <si>
    <t>Муниципальная программа  «Доступная среда на 2019 - 2024 годы»</t>
  </si>
  <si>
    <t>Муниципальная программа «Развитие культуры  Белоярского района на 2019 - 2024 годы»</t>
  </si>
  <si>
    <t>Муниципальная программа «Развитие физической культуры, спорта и молодежной политики на территории Белоярского района на 2019-2024 годы»</t>
  </si>
  <si>
    <t>Муниципальная программа «Повышение эффективности деятельности органов местного самоуправления Белоярского района на 2019–2024 годы»</t>
  </si>
  <si>
    <t>Муниципальная программа «Развитие агропромышленного комплекса на 2019 - 2024 годы»</t>
  </si>
  <si>
    <t>0900000000</t>
  </si>
  <si>
    <t xml:space="preserve"> Муниципальная программа «Обеспечение доступным и комфортным жильем жителей Белоярского района в 2019 – 2024 годах»</t>
  </si>
  <si>
    <t>Муниципальная программа «Профилактика терроризма и правонарушений в сфере общественного порядка в Белоярском районе на 2019 - 2024 годы»</t>
  </si>
  <si>
    <t>Муниципальная программа «Охрана окружающей среды на 2019 – 2024 годы»</t>
  </si>
  <si>
    <t>Муниципальная программа «Управление муниципальным имуществом на 2019 – 2024 годы»</t>
  </si>
  <si>
    <t>Муниципальная программа «Информационное общество на 2019-2024 годы»</t>
  </si>
  <si>
    <t>Муниципальная программа «Управление муниципальными финансами в Белоярском районе на 2019 – 2024 годы»</t>
  </si>
  <si>
    <t xml:space="preserve">Муниципальная программа 
«Укрепление межнационального и межконфессионального согласия, профилактика экстремизма на 2019 - 2024 годы» 
</t>
  </si>
  <si>
    <t xml:space="preserve">№ </t>
  </si>
  <si>
    <t>Наименование показателя</t>
  </si>
  <si>
    <t>Муниципальная программа «Развитие малого и среднего предпринимательства и туризма в Белоярском районе на 2019 - 2024 годы»</t>
  </si>
  <si>
    <t>Муниципальная программа «Развитие социальной политики на территории 
Белоярского района в 2020-2024 годах»</t>
  </si>
  <si>
    <t>Муниципальная программа «Социально-экономическое развитие коренных малочисленных народов Севера
 на территории Белоярского района на 2019 – 2024 годы»</t>
  </si>
  <si>
    <t>Муниципальная программа «Развитие жилищно-коммунального комплекса и повышение энергетической эффективности в Белоярском районе на 2019 - 2024 годы»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</si>
  <si>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2019 - 2024 годы»</t>
  </si>
  <si>
    <t>Муниципальная программа «Развитие транспортной системы Белоярского района на 2019-2024 годы»</t>
  </si>
  <si>
    <t>Муниципальная программа Белоярского района «Совершенствование межбюджетных отношений в Белоярском районе на 2014 - 2020 годы»</t>
  </si>
  <si>
    <t>Муниципальная программа Белоярского района «Формирование современной городской среды на 2018-2022 годы»</t>
  </si>
  <si>
    <t>ВСЕГО расходов: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</si>
  <si>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</si>
  <si>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</si>
  <si>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</si>
  <si>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</si>
  <si>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</si>
  <si>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</si>
  <si>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</si>
  <si>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</si>
  <si>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</si>
  <si>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</si>
  <si>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</si>
  <si>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</si>
  <si>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</si>
  <si>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</si>
  <si>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</si>
  <si>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</si>
  <si>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</si>
  <si>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</si>
  <si>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</si>
  <si>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</si>
  <si>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</si>
  <si>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</si>
  <si>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Сведения о расходах бюджета Белоярского района по муниципальным программа Белоярского района на 2020 год и на плановый период 2021 и 2022 годов в сравнении с ожидаемым исполнением за 2019 год и отчетом за 2018 год</t>
  </si>
  <si>
    <t xml:space="preserve"> 2018 год
(отчет)</t>
  </si>
  <si>
    <t>2019 год
(оценка)</t>
  </si>
  <si>
    <t>2020 год 
(прогноз)</t>
  </si>
  <si>
    <t>2021 год 
(прогноз)</t>
  </si>
  <si>
    <t>2022 год 
(прогноз)</t>
  </si>
  <si>
    <t>Отклонение 2020 года от исполнения 2018 года</t>
  </si>
  <si>
    <t>Отклонение 2020 года от ожидаемого исполнения 2019 года</t>
  </si>
  <si>
    <t>(тыс. руб.)</t>
  </si>
  <si>
    <t>Муниципальная программа «Социальная поддержка отдельных категорий граждан на территории Белоярского района на 2019-2024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</si>
</sst>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[$-419]General"/>
    <numFmt numFmtId="165" formatCode="_(* #,##0.00_);_(* \(#,##0.00\);_(* &quot;-&quot;??_);_(@_)"/>
    <numFmt numFmtId="166" formatCode="* #,##0.00;* \-#,##0.00;* &quot;-&quot;??;@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3">
    <xf numFmtId="0" fontId="0" fillId="0" borderId="0"/>
    <xf numFmtId="0" fontId="4" fillId="0" borderId="0">
      <alignment wrapText="1"/>
    </xf>
    <xf numFmtId="0" fontId="4" fillId="0" borderId="0"/>
    <xf numFmtId="0" fontId="4" fillId="0" borderId="0">
      <alignment wrapText="1"/>
    </xf>
    <xf numFmtId="164" fontId="6" fillId="0" borderId="0"/>
    <xf numFmtId="44" fontId="5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4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Font="1"/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right" vertical="center"/>
    </xf>
    <xf numFmtId="167" fontId="1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167" fontId="2" fillId="2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2" borderId="1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167" fontId="10" fillId="2" borderId="5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53">
    <cellStyle name="Excel Built-in Normal" xfId="4"/>
    <cellStyle name="Денежный 2" xfId="5"/>
    <cellStyle name="Обычный" xfId="0" builtinId="0"/>
    <cellStyle name="Обычный 10" xfId="6"/>
    <cellStyle name="Обычный 12" xfId="7"/>
    <cellStyle name="Обычный 14" xfId="8"/>
    <cellStyle name="Обычный 16" xfId="9"/>
    <cellStyle name="Обычный 17" xfId="10"/>
    <cellStyle name="Обычный 18" xfId="11"/>
    <cellStyle name="Обычный 2" xfId="2"/>
    <cellStyle name="Обычный 2 2" xfId="12"/>
    <cellStyle name="Обычный 2 2 2" xfId="13"/>
    <cellStyle name="Обычный 2 2 3" xfId="14"/>
    <cellStyle name="Обычный 2 2_ИНФОРМАЦИЯ К ДУМЕ" xfId="15"/>
    <cellStyle name="Обычный 2 3" xfId="1"/>
    <cellStyle name="Обычный 2 4" xfId="16"/>
    <cellStyle name="Обычный 2 5" xfId="17"/>
    <cellStyle name="Обычный 2 6" xfId="18"/>
    <cellStyle name="Обычный 2_2013-2015гг." xfId="19"/>
    <cellStyle name="Обычный 3" xfId="20"/>
    <cellStyle name="Обычный 3 2" xfId="21"/>
    <cellStyle name="Обычный 3 3" xfId="22"/>
    <cellStyle name="Обычный 3 4" xfId="23"/>
    <cellStyle name="Обычный 30" xfId="24"/>
    <cellStyle name="Обычный 31" xfId="25"/>
    <cellStyle name="Обычный 34" xfId="26"/>
    <cellStyle name="Обычный 36" xfId="27"/>
    <cellStyle name="Обычный 4" xfId="28"/>
    <cellStyle name="Обычный 4 2" xfId="29"/>
    <cellStyle name="Обычный 40" xfId="30"/>
    <cellStyle name="Обычный 43" xfId="31"/>
    <cellStyle name="Обычный 5" xfId="32"/>
    <cellStyle name="Обычный 50" xfId="33"/>
    <cellStyle name="Обычный 51" xfId="34"/>
    <cellStyle name="Обычный 52" xfId="35"/>
    <cellStyle name="Обычный 54" xfId="36"/>
    <cellStyle name="Обычный 6" xfId="37"/>
    <cellStyle name="Обычный 60" xfId="38"/>
    <cellStyle name="Обычный 61" xfId="39"/>
    <cellStyle name="Обычный 7" xfId="3"/>
    <cellStyle name="Обычный 72" xfId="40"/>
    <cellStyle name="Обычный 8" xfId="41"/>
    <cellStyle name="Обычный 9" xfId="42"/>
    <cellStyle name="Финансовый 10" xfId="43"/>
    <cellStyle name="Финансовый 11" xfId="44"/>
    <cellStyle name="Финансовый 13" xfId="45"/>
    <cellStyle name="Финансовый 2" xfId="46"/>
    <cellStyle name="Финансовый 2 2" xfId="47"/>
    <cellStyle name="Финансовый 2 3" xfId="48"/>
    <cellStyle name="Финансовый 3" xfId="49"/>
    <cellStyle name="Финансовый 4" xfId="50"/>
    <cellStyle name="Финансовый 5" xfId="51"/>
    <cellStyle name="Финансовый 9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om\f\Documents%20and%20Settings\Maierav\&#1052;&#1086;&#1080;%20&#1076;&#1086;&#1082;&#1091;&#1084;&#1077;&#1085;&#1090;&#1099;\ANDY\&#1052;&#1086;&#1085;&#1080;&#1090;&#1086;&#1088;&#1080;&#1085;&#1075;%20&#1050;&#1042;\2010\&#1055;&#1088;&#1077;&#1076;&#1083;&#1086;&#1078;&#1077;&#1085;&#1080;&#1103;%20&#1087;&#1086;%20&#1082;&#1086;&#1088;&#1088;-&#1082;&#1077;%20&#1059;&#1050;&#1057;&#1072;%20(&#1088;&#1072;&#1089;&#1096;&#1080;&#1088;&#1077;&#1085;&#1085;&#1072;&#1103;%20&#1092;&#1086;&#1088;&#1084;&#1072;%20&#1076;&#1083;&#1103;%20&#1050;&#1080;&#1084;&#1072;&#1040;.&#1052;.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С по состоянию на 01.05.2010"/>
      <sheetName val="Новая форма УКС на 10.06.10"/>
      <sheetName val="УКС по состоянию на 01_05_2010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9"/>
  <sheetViews>
    <sheetView tabSelected="1" topLeftCell="A19" workbookViewId="0">
      <selection activeCell="E29" sqref="E29"/>
    </sheetView>
  </sheetViews>
  <sheetFormatPr defaultRowHeight="15" x14ac:dyDescent="0.25"/>
  <cols>
    <col min="1" max="1" width="9.140625" style="1"/>
    <col min="2" max="2" width="44.42578125" style="1" customWidth="1"/>
    <col min="3" max="3" width="13.85546875" style="1" customWidth="1"/>
    <col min="4" max="8" width="15.28515625" style="1" customWidth="1"/>
    <col min="9" max="9" width="18.140625" style="1" customWidth="1"/>
    <col min="10" max="10" width="20.5703125" style="1" customWidth="1"/>
    <col min="11" max="16384" width="9.140625" style="1"/>
  </cols>
  <sheetData>
    <row r="2" spans="1:10" ht="43.5" customHeight="1" x14ac:dyDescent="0.25">
      <c r="A2" s="25" t="s">
        <v>68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J3" s="19" t="s">
        <v>76</v>
      </c>
    </row>
    <row r="4" spans="1:10" ht="36.75" customHeight="1" x14ac:dyDescent="0.25">
      <c r="A4" s="20" t="s">
        <v>35</v>
      </c>
      <c r="B4" s="20" t="s">
        <v>36</v>
      </c>
      <c r="C4" s="20" t="s">
        <v>0</v>
      </c>
      <c r="D4" s="26" t="s">
        <v>69</v>
      </c>
      <c r="E4" s="26" t="s">
        <v>70</v>
      </c>
      <c r="F4" s="22" t="s">
        <v>71</v>
      </c>
      <c r="G4" s="22" t="s">
        <v>72</v>
      </c>
      <c r="H4" s="22" t="s">
        <v>73</v>
      </c>
      <c r="I4" s="22" t="s">
        <v>74</v>
      </c>
      <c r="J4" s="24" t="s">
        <v>75</v>
      </c>
    </row>
    <row r="5" spans="1:10" ht="36.75" customHeight="1" x14ac:dyDescent="0.25">
      <c r="A5" s="21"/>
      <c r="B5" s="21"/>
      <c r="C5" s="21"/>
      <c r="D5" s="27"/>
      <c r="E5" s="27"/>
      <c r="F5" s="23"/>
      <c r="G5" s="23"/>
      <c r="H5" s="23"/>
      <c r="I5" s="23"/>
      <c r="J5" s="24"/>
    </row>
    <row r="6" spans="1:10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3">
        <v>6</v>
      </c>
      <c r="G6" s="2">
        <v>7</v>
      </c>
      <c r="H6" s="2">
        <v>8</v>
      </c>
      <c r="I6" s="4">
        <v>9</v>
      </c>
      <c r="J6" s="4">
        <v>10</v>
      </c>
    </row>
    <row r="7" spans="1:10" ht="50.25" customHeight="1" x14ac:dyDescent="0.25">
      <c r="A7" s="5" t="s">
        <v>46</v>
      </c>
      <c r="B7" s="6" t="s">
        <v>37</v>
      </c>
      <c r="C7" s="7" t="s">
        <v>1</v>
      </c>
      <c r="D7" s="8">
        <v>10266</v>
      </c>
      <c r="E7" s="9">
        <v>9926.9</v>
      </c>
      <c r="F7" s="9">
        <v>8884.2000000000007</v>
      </c>
      <c r="G7" s="9">
        <v>8884.2000000000007</v>
      </c>
      <c r="H7" s="9">
        <v>8884.2000000000007</v>
      </c>
      <c r="I7" s="9">
        <f>F7-D7</f>
        <v>-1381.7999999999993</v>
      </c>
      <c r="J7" s="9">
        <f>F7-E7</f>
        <v>-1042.6999999999989</v>
      </c>
    </row>
    <row r="8" spans="1:10" ht="50.25" customHeight="1" x14ac:dyDescent="0.25">
      <c r="A8" s="5" t="s">
        <v>47</v>
      </c>
      <c r="B8" s="6" t="s">
        <v>21</v>
      </c>
      <c r="C8" s="7" t="s">
        <v>2</v>
      </c>
      <c r="D8" s="8">
        <v>1379929.6</v>
      </c>
      <c r="E8" s="9">
        <v>1689756.1</v>
      </c>
      <c r="F8" s="9">
        <v>2327965.5</v>
      </c>
      <c r="G8" s="9">
        <v>1515322.4</v>
      </c>
      <c r="H8" s="9">
        <v>1515322.4</v>
      </c>
      <c r="I8" s="9">
        <f t="shared" ref="I8:I28" si="0">F8-D8</f>
        <v>948035.89999999991</v>
      </c>
      <c r="J8" s="9">
        <f t="shared" ref="J8:J28" si="1">F8-E8</f>
        <v>638209.39999999991</v>
      </c>
    </row>
    <row r="9" spans="1:10" ht="62.25" customHeight="1" x14ac:dyDescent="0.25">
      <c r="A9" s="5" t="s">
        <v>48</v>
      </c>
      <c r="B9" s="6" t="s">
        <v>77</v>
      </c>
      <c r="C9" s="7" t="s">
        <v>3</v>
      </c>
      <c r="D9" s="8">
        <v>59945.2</v>
      </c>
      <c r="E9" s="9">
        <v>64193.9</v>
      </c>
      <c r="F9" s="9">
        <v>0</v>
      </c>
      <c r="G9" s="9">
        <v>0</v>
      </c>
      <c r="H9" s="9">
        <v>0</v>
      </c>
      <c r="I9" s="9">
        <f t="shared" si="0"/>
        <v>-59945.2</v>
      </c>
      <c r="J9" s="9">
        <f t="shared" si="1"/>
        <v>-64193.9</v>
      </c>
    </row>
    <row r="10" spans="1:10" ht="48.75" customHeight="1" x14ac:dyDescent="0.25">
      <c r="A10" s="5" t="s">
        <v>49</v>
      </c>
      <c r="B10" s="6" t="s">
        <v>38</v>
      </c>
      <c r="C10" s="7" t="s">
        <v>3</v>
      </c>
      <c r="D10" s="8">
        <v>0</v>
      </c>
      <c r="E10" s="9">
        <v>0</v>
      </c>
      <c r="F10" s="9">
        <v>115204.8</v>
      </c>
      <c r="G10" s="9">
        <v>106410.3</v>
      </c>
      <c r="H10" s="9">
        <v>84062.399999999994</v>
      </c>
      <c r="I10" s="9">
        <f t="shared" si="0"/>
        <v>115204.8</v>
      </c>
      <c r="J10" s="9">
        <f t="shared" si="1"/>
        <v>115204.8</v>
      </c>
    </row>
    <row r="11" spans="1:10" ht="36" customHeight="1" x14ac:dyDescent="0.25">
      <c r="A11" s="5" t="s">
        <v>50</v>
      </c>
      <c r="B11" s="6" t="s">
        <v>22</v>
      </c>
      <c r="C11" s="7" t="s">
        <v>4</v>
      </c>
      <c r="D11" s="8">
        <v>174.4</v>
      </c>
      <c r="E11" s="9">
        <v>187.3</v>
      </c>
      <c r="F11" s="9">
        <v>186.8</v>
      </c>
      <c r="G11" s="9">
        <v>186.8</v>
      </c>
      <c r="H11" s="9">
        <v>186.8</v>
      </c>
      <c r="I11" s="9">
        <f t="shared" si="0"/>
        <v>12.400000000000006</v>
      </c>
      <c r="J11" s="9">
        <f t="shared" si="1"/>
        <v>-0.5</v>
      </c>
    </row>
    <row r="12" spans="1:10" ht="37.5" customHeight="1" x14ac:dyDescent="0.25">
      <c r="A12" s="10" t="s">
        <v>51</v>
      </c>
      <c r="B12" s="11" t="s">
        <v>23</v>
      </c>
      <c r="C12" s="7" t="s">
        <v>6</v>
      </c>
      <c r="D12" s="12">
        <v>269282.3</v>
      </c>
      <c r="E12" s="13">
        <v>271863</v>
      </c>
      <c r="F12" s="13">
        <v>262318.40000000002</v>
      </c>
      <c r="G12" s="13">
        <v>278898.40000000002</v>
      </c>
      <c r="H12" s="13">
        <v>261656.1</v>
      </c>
      <c r="I12" s="9">
        <f t="shared" si="0"/>
        <v>-6963.8999999999651</v>
      </c>
      <c r="J12" s="9">
        <f t="shared" si="1"/>
        <v>-9544.5999999999767</v>
      </c>
    </row>
    <row r="13" spans="1:10" ht="62.25" customHeight="1" x14ac:dyDescent="0.25">
      <c r="A13" s="5" t="s">
        <v>52</v>
      </c>
      <c r="B13" s="6" t="s">
        <v>24</v>
      </c>
      <c r="C13" s="7" t="s">
        <v>7</v>
      </c>
      <c r="D13" s="8">
        <v>171553.5</v>
      </c>
      <c r="E13" s="9">
        <v>170455</v>
      </c>
      <c r="F13" s="9">
        <v>164735.1</v>
      </c>
      <c r="G13" s="9">
        <v>165323.79999999999</v>
      </c>
      <c r="H13" s="9">
        <v>165852</v>
      </c>
      <c r="I13" s="9">
        <f t="shared" si="0"/>
        <v>-6818.3999999999942</v>
      </c>
      <c r="J13" s="9">
        <f t="shared" si="1"/>
        <v>-5719.8999999999942</v>
      </c>
    </row>
    <row r="14" spans="1:10" ht="62.25" customHeight="1" x14ac:dyDescent="0.25">
      <c r="A14" s="5" t="s">
        <v>53</v>
      </c>
      <c r="B14" s="6" t="s">
        <v>25</v>
      </c>
      <c r="C14" s="14" t="s">
        <v>8</v>
      </c>
      <c r="D14" s="8">
        <v>219512.5</v>
      </c>
      <c r="E14" s="9">
        <v>223680</v>
      </c>
      <c r="F14" s="9">
        <v>228812.2</v>
      </c>
      <c r="G14" s="9">
        <v>225525.6</v>
      </c>
      <c r="H14" s="9">
        <v>225905.3</v>
      </c>
      <c r="I14" s="9">
        <f t="shared" si="0"/>
        <v>9299.7000000000116</v>
      </c>
      <c r="J14" s="9">
        <f t="shared" si="1"/>
        <v>5132.2000000000116</v>
      </c>
    </row>
    <row r="15" spans="1:10" ht="48" customHeight="1" x14ac:dyDescent="0.25">
      <c r="A15" s="5" t="s">
        <v>54</v>
      </c>
      <c r="B15" s="6" t="s">
        <v>26</v>
      </c>
      <c r="C15" s="7" t="s">
        <v>5</v>
      </c>
      <c r="D15" s="8">
        <v>44291.3</v>
      </c>
      <c r="E15" s="9">
        <v>45795.6</v>
      </c>
      <c r="F15" s="9">
        <v>27023.5</v>
      </c>
      <c r="G15" s="9">
        <v>21331.7</v>
      </c>
      <c r="H15" s="9">
        <v>16417.599999999999</v>
      </c>
      <c r="I15" s="9">
        <f t="shared" si="0"/>
        <v>-17267.800000000003</v>
      </c>
      <c r="J15" s="9">
        <f t="shared" si="1"/>
        <v>-18772.099999999999</v>
      </c>
    </row>
    <row r="16" spans="1:10" ht="63" customHeight="1" x14ac:dyDescent="0.25">
      <c r="A16" s="5" t="s">
        <v>55</v>
      </c>
      <c r="B16" s="6" t="s">
        <v>34</v>
      </c>
      <c r="C16" s="7" t="s">
        <v>27</v>
      </c>
      <c r="D16" s="8">
        <v>0</v>
      </c>
      <c r="E16" s="9">
        <v>602</v>
      </c>
      <c r="F16" s="9">
        <v>725.4</v>
      </c>
      <c r="G16" s="9">
        <v>725.4</v>
      </c>
      <c r="H16" s="9">
        <v>725.4</v>
      </c>
      <c r="I16" s="9">
        <f t="shared" si="0"/>
        <v>725.4</v>
      </c>
      <c r="J16" s="9">
        <f t="shared" si="1"/>
        <v>123.39999999999998</v>
      </c>
    </row>
    <row r="17" spans="1:10" ht="75.75" customHeight="1" x14ac:dyDescent="0.25">
      <c r="A17" s="5" t="s">
        <v>56</v>
      </c>
      <c r="B17" s="6" t="s">
        <v>39</v>
      </c>
      <c r="C17" s="7" t="s">
        <v>9</v>
      </c>
      <c r="D17" s="8">
        <v>4260.7</v>
      </c>
      <c r="E17" s="9">
        <v>3503.1</v>
      </c>
      <c r="F17" s="9">
        <v>2957.1</v>
      </c>
      <c r="G17" s="9">
        <v>2957.1</v>
      </c>
      <c r="H17" s="9">
        <v>2957.1</v>
      </c>
      <c r="I17" s="9">
        <f t="shared" si="0"/>
        <v>-1303.5999999999999</v>
      </c>
      <c r="J17" s="9">
        <f t="shared" si="1"/>
        <v>-546</v>
      </c>
    </row>
    <row r="18" spans="1:10" ht="50.25" customHeight="1" x14ac:dyDescent="0.25">
      <c r="A18" s="5" t="s">
        <v>57</v>
      </c>
      <c r="B18" s="6" t="s">
        <v>28</v>
      </c>
      <c r="C18" s="7" t="s">
        <v>10</v>
      </c>
      <c r="D18" s="8">
        <v>275891.40000000002</v>
      </c>
      <c r="E18" s="9">
        <v>392588.7</v>
      </c>
      <c r="F18" s="8">
        <v>496732</v>
      </c>
      <c r="G18" s="8">
        <v>442812.5</v>
      </c>
      <c r="H18" s="8">
        <v>394051.6</v>
      </c>
      <c r="I18" s="9">
        <f t="shared" si="0"/>
        <v>220840.59999999998</v>
      </c>
      <c r="J18" s="9">
        <f t="shared" si="1"/>
        <v>104143.29999999999</v>
      </c>
    </row>
    <row r="19" spans="1:10" ht="63" customHeight="1" x14ac:dyDescent="0.25">
      <c r="A19" s="5" t="s">
        <v>58</v>
      </c>
      <c r="B19" s="6" t="s">
        <v>40</v>
      </c>
      <c r="C19" s="7" t="s">
        <v>11</v>
      </c>
      <c r="D19" s="8">
        <v>235828</v>
      </c>
      <c r="E19" s="9">
        <v>664653.5</v>
      </c>
      <c r="F19" s="8">
        <v>278296.09999999998</v>
      </c>
      <c r="G19" s="8">
        <v>368352.1</v>
      </c>
      <c r="H19" s="8">
        <v>528841.9</v>
      </c>
      <c r="I19" s="9">
        <f t="shared" si="0"/>
        <v>42468.099999999977</v>
      </c>
      <c r="J19" s="9">
        <f t="shared" si="1"/>
        <v>-386357.4</v>
      </c>
    </row>
    <row r="20" spans="1:10" ht="63" customHeight="1" x14ac:dyDescent="0.25">
      <c r="A20" s="5" t="s">
        <v>59</v>
      </c>
      <c r="B20" s="6" t="s">
        <v>29</v>
      </c>
      <c r="C20" s="7" t="s">
        <v>12</v>
      </c>
      <c r="D20" s="8">
        <v>3686</v>
      </c>
      <c r="E20" s="9">
        <v>4092.2</v>
      </c>
      <c r="F20" s="9">
        <v>3830.4</v>
      </c>
      <c r="G20" s="9">
        <v>3830.4</v>
      </c>
      <c r="H20" s="9">
        <v>4130.3999999999996</v>
      </c>
      <c r="I20" s="9">
        <f t="shared" si="0"/>
        <v>144.40000000000009</v>
      </c>
      <c r="J20" s="9">
        <f t="shared" si="1"/>
        <v>-261.79999999999973</v>
      </c>
    </row>
    <row r="21" spans="1:10" ht="75" customHeight="1" x14ac:dyDescent="0.25">
      <c r="A21" s="5" t="s">
        <v>60</v>
      </c>
      <c r="B21" s="6" t="s">
        <v>41</v>
      </c>
      <c r="C21" s="7" t="s">
        <v>13</v>
      </c>
      <c r="D21" s="8">
        <v>14724.2</v>
      </c>
      <c r="E21" s="9">
        <v>14835.5</v>
      </c>
      <c r="F21" s="9">
        <v>13441.2</v>
      </c>
      <c r="G21" s="9">
        <v>14202.2</v>
      </c>
      <c r="H21" s="9">
        <v>14213.2</v>
      </c>
      <c r="I21" s="9">
        <f t="shared" si="0"/>
        <v>-1283</v>
      </c>
      <c r="J21" s="9">
        <f t="shared" si="1"/>
        <v>-1394.2999999999993</v>
      </c>
    </row>
    <row r="22" spans="1:10" ht="37.5" customHeight="1" x14ac:dyDescent="0.25">
      <c r="A22" s="5" t="s">
        <v>61</v>
      </c>
      <c r="B22" s="6" t="s">
        <v>30</v>
      </c>
      <c r="C22" s="7" t="s">
        <v>14</v>
      </c>
      <c r="D22" s="8">
        <v>10323.200000000001</v>
      </c>
      <c r="E22" s="9">
        <v>15909.3</v>
      </c>
      <c r="F22" s="9">
        <v>13048.5</v>
      </c>
      <c r="G22" s="9">
        <v>5844.5</v>
      </c>
      <c r="H22" s="9">
        <v>7449.5</v>
      </c>
      <c r="I22" s="9">
        <f t="shared" si="0"/>
        <v>2725.2999999999993</v>
      </c>
      <c r="J22" s="9">
        <f t="shared" si="1"/>
        <v>-2860.7999999999993</v>
      </c>
    </row>
    <row r="23" spans="1:10" ht="44.25" customHeight="1" x14ac:dyDescent="0.25">
      <c r="A23" s="5" t="s">
        <v>62</v>
      </c>
      <c r="B23" s="6" t="s">
        <v>31</v>
      </c>
      <c r="C23" s="7" t="s">
        <v>15</v>
      </c>
      <c r="D23" s="8">
        <v>161559.6</v>
      </c>
      <c r="E23" s="9">
        <v>50106.5</v>
      </c>
      <c r="F23" s="9">
        <v>35471.300000000003</v>
      </c>
      <c r="G23" s="9">
        <v>35621.300000000003</v>
      </c>
      <c r="H23" s="9">
        <v>35621.300000000003</v>
      </c>
      <c r="I23" s="9">
        <f t="shared" si="0"/>
        <v>-126088.3</v>
      </c>
      <c r="J23" s="9">
        <f t="shared" si="1"/>
        <v>-14635.199999999997</v>
      </c>
    </row>
    <row r="24" spans="1:10" ht="37.5" customHeight="1" x14ac:dyDescent="0.25">
      <c r="A24" s="5" t="s">
        <v>63</v>
      </c>
      <c r="B24" s="6" t="s">
        <v>32</v>
      </c>
      <c r="C24" s="7" t="s">
        <v>16</v>
      </c>
      <c r="D24" s="8">
        <v>25789.9</v>
      </c>
      <c r="E24" s="9">
        <v>28314.2</v>
      </c>
      <c r="F24" s="9">
        <v>28348.2</v>
      </c>
      <c r="G24" s="9">
        <v>28348.2</v>
      </c>
      <c r="H24" s="9">
        <v>28348.2</v>
      </c>
      <c r="I24" s="9">
        <f t="shared" si="0"/>
        <v>2558.2999999999993</v>
      </c>
      <c r="J24" s="9">
        <f t="shared" si="1"/>
        <v>34</v>
      </c>
    </row>
    <row r="25" spans="1:10" ht="44.25" customHeight="1" x14ac:dyDescent="0.25">
      <c r="A25" s="5" t="s">
        <v>64</v>
      </c>
      <c r="B25" s="6" t="s">
        <v>42</v>
      </c>
      <c r="C25" s="7" t="s">
        <v>17</v>
      </c>
      <c r="D25" s="8">
        <v>155106.5</v>
      </c>
      <c r="E25" s="9">
        <v>133824.29999999999</v>
      </c>
      <c r="F25" s="9">
        <v>89301.9</v>
      </c>
      <c r="G25" s="9">
        <v>91640.5</v>
      </c>
      <c r="H25" s="9">
        <v>78040.600000000006</v>
      </c>
      <c r="I25" s="9">
        <f t="shared" si="0"/>
        <v>-65804.600000000006</v>
      </c>
      <c r="J25" s="9">
        <f t="shared" si="1"/>
        <v>-44522.399999999994</v>
      </c>
    </row>
    <row r="26" spans="1:10" ht="46.5" customHeight="1" x14ac:dyDescent="0.25">
      <c r="A26" s="5" t="s">
        <v>65</v>
      </c>
      <c r="B26" s="6" t="s">
        <v>33</v>
      </c>
      <c r="C26" s="7" t="s">
        <v>18</v>
      </c>
      <c r="D26" s="8">
        <v>47405.5</v>
      </c>
      <c r="E26" s="9">
        <v>202494.1</v>
      </c>
      <c r="F26" s="9">
        <v>200108.79999999999</v>
      </c>
      <c r="G26" s="9">
        <v>215227.9</v>
      </c>
      <c r="H26" s="9">
        <v>246262.6</v>
      </c>
      <c r="I26" s="9">
        <f t="shared" si="0"/>
        <v>152703.29999999999</v>
      </c>
      <c r="J26" s="9">
        <f t="shared" si="1"/>
        <v>-2385.3000000000175</v>
      </c>
    </row>
    <row r="27" spans="1:10" ht="61.5" customHeight="1" x14ac:dyDescent="0.25">
      <c r="A27" s="5" t="s">
        <v>66</v>
      </c>
      <c r="B27" s="6" t="s">
        <v>43</v>
      </c>
      <c r="C27" s="7" t="s">
        <v>19</v>
      </c>
      <c r="D27" s="8">
        <v>160525.4</v>
      </c>
      <c r="E27" s="9">
        <v>0</v>
      </c>
      <c r="F27" s="9">
        <v>0</v>
      </c>
      <c r="G27" s="9">
        <v>0</v>
      </c>
      <c r="H27" s="9">
        <v>0</v>
      </c>
      <c r="I27" s="9">
        <f t="shared" si="0"/>
        <v>-160525.4</v>
      </c>
      <c r="J27" s="9">
        <f t="shared" si="1"/>
        <v>0</v>
      </c>
    </row>
    <row r="28" spans="1:10" ht="47.25" customHeight="1" x14ac:dyDescent="0.25">
      <c r="A28" s="5" t="s">
        <v>67</v>
      </c>
      <c r="B28" s="6" t="s">
        <v>44</v>
      </c>
      <c r="C28" s="7" t="s">
        <v>20</v>
      </c>
      <c r="D28" s="8">
        <v>38768.1</v>
      </c>
      <c r="E28" s="9">
        <v>80933.2</v>
      </c>
      <c r="F28" s="9">
        <v>53900</v>
      </c>
      <c r="G28" s="9">
        <v>16558.599999999999</v>
      </c>
      <c r="H28" s="9">
        <v>17051</v>
      </c>
      <c r="I28" s="9">
        <f t="shared" si="0"/>
        <v>15131.900000000001</v>
      </c>
      <c r="J28" s="9">
        <f t="shared" si="1"/>
        <v>-27033.199999999997</v>
      </c>
    </row>
    <row r="29" spans="1:10" ht="18.75" customHeight="1" x14ac:dyDescent="0.25">
      <c r="A29" s="15"/>
      <c r="B29" s="16" t="s">
        <v>45</v>
      </c>
      <c r="C29" s="17"/>
      <c r="D29" s="18">
        <f>SUM(D7:D28)</f>
        <v>3288823.3000000003</v>
      </c>
      <c r="E29" s="18">
        <f t="shared" ref="E29:H29" si="2">SUM(E7:E28)</f>
        <v>4067714.4000000008</v>
      </c>
      <c r="F29" s="18">
        <f t="shared" si="2"/>
        <v>4351291.4000000004</v>
      </c>
      <c r="G29" s="18">
        <f t="shared" si="2"/>
        <v>3548003.9000000004</v>
      </c>
      <c r="H29" s="18">
        <f t="shared" si="2"/>
        <v>3635979.6</v>
      </c>
      <c r="I29" s="18">
        <f t="shared" ref="I29" si="3">SUM(I7:I28)</f>
        <v>1062468.1000000001</v>
      </c>
      <c r="J29" s="18">
        <f t="shared" ref="J29" si="4">SUM(J7:J28)</f>
        <v>283577.00000000006</v>
      </c>
    </row>
  </sheetData>
  <mergeCells count="11">
    <mergeCell ref="A2:J2"/>
    <mergeCell ref="A4:A5"/>
    <mergeCell ref="B4:B5"/>
    <mergeCell ref="D4:D5"/>
    <mergeCell ref="E4:E5"/>
    <mergeCell ref="F4:F5"/>
    <mergeCell ref="C4:C5"/>
    <mergeCell ref="G4:G5"/>
    <mergeCell ref="H4:H5"/>
    <mergeCell ref="I4:I5"/>
    <mergeCell ref="J4:J5"/>
  </mergeCells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BurmatovaLM</dc:creator>
  <cp:lastModifiedBy>Тарасова Виктория Викторовна</cp:lastModifiedBy>
  <cp:lastPrinted>2019-11-08T09:56:46Z</cp:lastPrinted>
  <dcterms:created xsi:type="dcterms:W3CDTF">2016-10-18T03:21:54Z</dcterms:created>
  <dcterms:modified xsi:type="dcterms:W3CDTF">2019-11-08T10:13:43Z</dcterms:modified>
</cp:coreProperties>
</file>